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640" windowHeight="9465"/>
  </bookViews>
  <sheets>
    <sheet name="รายงานประมาณรายรับ" sheetId="1" r:id="rId1"/>
  </sheets>
  <definedNames>
    <definedName name="_xlnm.Print_Titles" localSheetId="0">รายงานประมาณรายรับ!$6:$8</definedName>
  </definedNames>
  <calcPr calcId="124519"/>
</workbook>
</file>

<file path=xl/calcChain.xml><?xml version="1.0" encoding="utf-8"?>
<calcChain xmlns="http://schemas.openxmlformats.org/spreadsheetml/2006/main">
  <c r="G50" i="1"/>
  <c r="G41"/>
  <c r="G35"/>
  <c r="G29"/>
  <c r="G26"/>
  <c r="G24"/>
  <c r="G21"/>
  <c r="G18"/>
  <c r="G52"/>
  <c r="G43"/>
  <c r="G44"/>
  <c r="G45"/>
  <c r="G46"/>
  <c r="G47"/>
  <c r="G48"/>
  <c r="G49"/>
  <c r="G42"/>
  <c r="G33"/>
  <c r="G13"/>
  <c r="G11"/>
  <c r="G12"/>
  <c r="G10"/>
  <c r="H65"/>
  <c r="C65" l="1"/>
  <c r="G27"/>
  <c r="D24"/>
  <c r="E24"/>
  <c r="F24"/>
  <c r="H24"/>
  <c r="C24"/>
  <c r="D50"/>
  <c r="E50"/>
  <c r="F50"/>
  <c r="H50"/>
  <c r="C50"/>
  <c r="C27"/>
  <c r="E36"/>
  <c r="D65"/>
  <c r="E65"/>
  <c r="F65"/>
  <c r="G65"/>
  <c r="G66" s="1"/>
  <c r="D39"/>
  <c r="E39"/>
  <c r="F39"/>
  <c r="G39"/>
  <c r="H39"/>
  <c r="C39"/>
  <c r="D36"/>
  <c r="F36"/>
  <c r="G36"/>
  <c r="H36"/>
  <c r="C36"/>
  <c r="D30"/>
  <c r="E30"/>
  <c r="F30"/>
  <c r="G30"/>
  <c r="H30"/>
  <c r="C30"/>
  <c r="D27"/>
  <c r="E27"/>
  <c r="F27"/>
  <c r="H27"/>
  <c r="D13"/>
  <c r="E13"/>
  <c r="F13"/>
  <c r="H13"/>
  <c r="C13"/>
  <c r="H66" l="1"/>
  <c r="F66"/>
  <c r="E66"/>
  <c r="D66"/>
  <c r="C66"/>
</calcChain>
</file>

<file path=xl/sharedStrings.xml><?xml version="1.0" encoding="utf-8"?>
<sst xmlns="http://schemas.openxmlformats.org/spreadsheetml/2006/main" count="70" uniqueCount="70">
  <si>
    <t>รายงานประมาณรายรับ</t>
  </si>
  <si>
    <t>ประจำปีงบประมาณ พ.ศ. 2561</t>
  </si>
  <si>
    <t>องค์การบริหารส่วนตำบลบ้านกุ่ม</t>
  </si>
  <si>
    <t>อำเภอสองพี่น้อง  จังหวัดสุพรรณบุรี</t>
  </si>
  <si>
    <t>รายรับจริง</t>
  </si>
  <si>
    <t>ปี 2557</t>
  </si>
  <si>
    <t>ปี 2558</t>
  </si>
  <si>
    <t>ปี 2559</t>
  </si>
  <si>
    <t>ยอดต่าง ( % )</t>
  </si>
  <si>
    <t>ปี 2561</t>
  </si>
  <si>
    <t>ปี 2560</t>
  </si>
  <si>
    <t>หมวดภาษีอากร  (411000)</t>
  </si>
  <si>
    <t>ภาษีโรงเรือนและที่ดิน</t>
  </si>
  <si>
    <t>ภาษีบำรุงท้องที่</t>
  </si>
  <si>
    <t>ภาษีป้าย</t>
  </si>
  <si>
    <t>รวมหมวดภาษีอากร</t>
  </si>
  <si>
    <t>ค่าธรรมเนียมเกี่ยวกับใบอนุญาตการขายสุรา</t>
  </si>
  <si>
    <t>หมวดค่าธรรมเนียม ค่าปรับ และใบอนุญาต  (412000)</t>
  </si>
  <si>
    <t>ค่าธรรมเนียมเกี่ยวกับใบอนุญาตการพนัน</t>
  </si>
  <si>
    <t>ค่าธรรมเนียมเกี่ยวกับการควบคุมอาคาร</t>
  </si>
  <si>
    <t>ค่าธรรมเนียมอื่นๆ</t>
  </si>
  <si>
    <t>ค่าปรับผิด พ.ร.บ.จราจรทางบก</t>
  </si>
  <si>
    <t>ค่าปรับผิดสัญญา</t>
  </si>
  <si>
    <t>ค่าปรับผิดอื่นๆ</t>
  </si>
  <si>
    <t>ค่าใบอนุญาตเกี่ยวกับการโฆษณาใช้เครื่องขยายเสียง</t>
  </si>
  <si>
    <t>รวมหมวดค่าธรรมเนียม ค่าปรับ และใบอนุญาต</t>
  </si>
  <si>
    <t>ประมาณการ</t>
  </si>
  <si>
    <t>หมวดรายได้จากทรัพย์สิน  (413000)</t>
  </si>
  <si>
    <t>ดอกเบี้ยเงินฝากธนาคาร</t>
  </si>
  <si>
    <t>รวมหมวดรายได้จากทรัพย์สิน</t>
  </si>
  <si>
    <t>หมวดรายได้จากสาธารณูปโภคและพาณิชย์  (414000)</t>
  </si>
  <si>
    <t>รายได้จากสาธารณูปโภค  (ค่าน้ำประปา)</t>
  </si>
  <si>
    <t>รวมหมวดรายได้จากสาธารณูปโภคและพาณิชย์</t>
  </si>
  <si>
    <t>หมวดรายได้เบ็ดเตล็ด  (415000)</t>
  </si>
  <si>
    <t>ค่าขายแบบแปลน</t>
  </si>
  <si>
    <t>ค่าจำหน่ายแบบพิมพ์และคำร้อง</t>
  </si>
  <si>
    <t>ค่ารับรองสำเนาและถ่ายเอกสาร</t>
  </si>
  <si>
    <t>รายได้เบ็ดเตล็ดอื่นๆ</t>
  </si>
  <si>
    <t>รวมหมวดรายได้เบ็ดเตล็ด</t>
  </si>
  <si>
    <t>หมวดรายได้จากทุน  (416000)</t>
  </si>
  <si>
    <t>ค่าขายทอดตลาดจากทรัพย์สิน</t>
  </si>
  <si>
    <t>รวมหมวดรายได้จากทุน</t>
  </si>
  <si>
    <t>หมวดภาษีจัดสรร  (421000)</t>
  </si>
  <si>
    <t>ภาษีมูลค่าเพิ่มตาม พ.ร.บ.กำหนดแผนและขั้นตอนฯ</t>
  </si>
  <si>
    <t>ภาษีมูลค่าเพิ่ม 1 ใน 9</t>
  </si>
  <si>
    <t>ภาษีธุรกิจเฉพาะ</t>
  </si>
  <si>
    <t>ภาษีสุรา</t>
  </si>
  <si>
    <t>ภาษีสรรพสามิต</t>
  </si>
  <si>
    <t>ค่าภาคหลวงแร่</t>
  </si>
  <si>
    <t>ค่าภาคหลวงปิโตรเลี่ยม</t>
  </si>
  <si>
    <t>ค่าธรรมเนียมจดทะเบียนสิทธิและนิติกรรมที่ดินฯ</t>
  </si>
  <si>
    <t>ค่าภาษีรถยนต์และล้อเลื่อน</t>
  </si>
  <si>
    <t>รวมหมวดภาษีจัดสรร</t>
  </si>
  <si>
    <t>หมวดเงินอุดหนุนทั่วไป  (431000)</t>
  </si>
  <si>
    <t>รวมทุกหมวด</t>
  </si>
  <si>
    <t>ค่าธรรมเนียมขอใช้น้ำบาดาล</t>
  </si>
  <si>
    <t>เงินอุดหนุนทั่วไป สำหรับดำเนินการตามอำนาจหน้าที่</t>
  </si>
  <si>
    <t>และภารกิจถ่ายโอน</t>
  </si>
  <si>
    <t>ประกอบด้วย</t>
  </si>
  <si>
    <t>(1) เงินอุดหนุนทั่วไปสำหรับดำเนินการตามอำนาจหน้าที่ฯ</t>
  </si>
  <si>
    <t>(2) เงินอุดหนุนสำหรับสนับสนุนอาหารเสริม(นม)</t>
  </si>
  <si>
    <t>(3) เงินอุดหนุนสำหรับสนับสนุนอาหารกลางวัน</t>
  </si>
  <si>
    <t>(4) เงินอุดหนุนสำหรับสนับสนุนการสงเคราะห์ผู้ป่วยเอดส์</t>
  </si>
  <si>
    <t>(5) เงินอุดหนุนสำหรับสนับสนุนศูนย์พัฒนาเด็กเล็ก</t>
  </si>
  <si>
    <t>(6) เงินอุดหนุนค่าใช้จ่ายสำหรับสนับสนุนการสร้างหลัก</t>
  </si>
  <si>
    <t>ประกันรายได้ให้แก่ผู้สูงอายุ</t>
  </si>
  <si>
    <t>(7) เงินอุดหนุนค่าใช้จ่ายสำหรับสนับสนุนสวัสดิการทางสังคม</t>
  </si>
  <si>
    <t>ให้แก่ผู้พิการหรือทุพพลภาพ</t>
  </si>
  <si>
    <t>(8) เงินอุดหนุนสำหรับป้องกันและแก้ไขปัญหายาเสพติด</t>
  </si>
  <si>
    <t>รวมหมวดเงินอุดหนุนทั่วไป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</si>
</sst>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12" xfId="0" applyFont="1" applyBorder="1"/>
    <xf numFmtId="0" fontId="2" fillId="0" borderId="14" xfId="0" applyFont="1" applyBorder="1"/>
    <xf numFmtId="0" fontId="2" fillId="0" borderId="9" xfId="0" applyFont="1" applyBorder="1"/>
    <xf numFmtId="0" fontId="2" fillId="0" borderId="11" xfId="0" applyFont="1" applyBorder="1"/>
    <xf numFmtId="0" fontId="4" fillId="0" borderId="12" xfId="0" applyFont="1" applyBorder="1"/>
    <xf numFmtId="0" fontId="4" fillId="0" borderId="14" xfId="0" applyFont="1" applyBorder="1"/>
    <xf numFmtId="43" fontId="2" fillId="0" borderId="13" xfId="1" applyFont="1" applyBorder="1"/>
    <xf numFmtId="43" fontId="2" fillId="0" borderId="1" xfId="1" applyFont="1" applyBorder="1"/>
    <xf numFmtId="43" fontId="2" fillId="0" borderId="14" xfId="1" applyFont="1" applyBorder="1"/>
    <xf numFmtId="43" fontId="2" fillId="0" borderId="16" xfId="1" applyFont="1" applyBorder="1"/>
    <xf numFmtId="43" fontId="4" fillId="0" borderId="17" xfId="1" applyFont="1" applyBorder="1"/>
    <xf numFmtId="43" fontId="4" fillId="0" borderId="15" xfId="1" applyFont="1" applyBorder="1"/>
    <xf numFmtId="43" fontId="2" fillId="0" borderId="0" xfId="0" applyNumberFormat="1" applyFont="1"/>
    <xf numFmtId="43" fontId="5" fillId="0" borderId="5" xfId="1" applyNumberFormat="1" applyFont="1" applyBorder="1"/>
    <xf numFmtId="43" fontId="5" fillId="0" borderId="1" xfId="1" applyNumberFormat="1" applyFont="1" applyBorder="1"/>
    <xf numFmtId="43" fontId="5" fillId="0" borderId="9" xfId="1" applyNumberFormat="1" applyFont="1" applyBorder="1"/>
    <xf numFmtId="43" fontId="5" fillId="0" borderId="6" xfId="1" applyNumberFormat="1" applyFont="1" applyBorder="1"/>
    <xf numFmtId="43" fontId="5" fillId="0" borderId="13" xfId="1" applyNumberFormat="1" applyFont="1" applyBorder="1"/>
    <xf numFmtId="43" fontId="5" fillId="0" borderId="14" xfId="1" applyNumberFormat="1" applyFont="1" applyBorder="1"/>
    <xf numFmtId="0" fontId="6" fillId="0" borderId="11" xfId="0" applyFont="1" applyBorder="1"/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view="pageBreakPreview" topLeftCell="A34" zoomScaleNormal="90" zoomScaleSheetLayoutView="100" workbookViewId="0">
      <selection activeCell="E60" sqref="E60"/>
    </sheetView>
  </sheetViews>
  <sheetFormatPr defaultRowHeight="21"/>
  <cols>
    <col min="1" max="1" width="6.25" style="1" customWidth="1"/>
    <col min="2" max="2" width="48.5" style="1" customWidth="1"/>
    <col min="3" max="5" width="14.125" style="1" customWidth="1"/>
    <col min="6" max="6" width="14.25" style="1" customWidth="1"/>
    <col min="7" max="8" width="14.125" style="1" customWidth="1"/>
    <col min="9" max="9" width="9" style="1"/>
    <col min="10" max="10" width="10.875" style="1" bestFit="1" customWidth="1"/>
    <col min="11" max="16384" width="9" style="1"/>
  </cols>
  <sheetData>
    <row r="1" spans="1:10" ht="23.25">
      <c r="A1" s="39" t="s">
        <v>0</v>
      </c>
      <c r="B1" s="39"/>
      <c r="C1" s="39"/>
      <c r="D1" s="39"/>
      <c r="E1" s="39"/>
      <c r="F1" s="39"/>
      <c r="G1" s="39"/>
      <c r="H1" s="39"/>
    </row>
    <row r="2" spans="1:10" ht="23.25">
      <c r="A2" s="39" t="s">
        <v>1</v>
      </c>
      <c r="B2" s="39"/>
      <c r="C2" s="39"/>
      <c r="D2" s="39"/>
      <c r="E2" s="39"/>
      <c r="F2" s="39"/>
      <c r="G2" s="39"/>
      <c r="H2" s="39"/>
    </row>
    <row r="3" spans="1:10" ht="23.25">
      <c r="A3" s="39" t="s">
        <v>2</v>
      </c>
      <c r="B3" s="39"/>
      <c r="C3" s="39"/>
      <c r="D3" s="39"/>
      <c r="E3" s="39"/>
      <c r="F3" s="39"/>
      <c r="G3" s="39"/>
      <c r="H3" s="39"/>
    </row>
    <row r="4" spans="1:10" ht="23.25">
      <c r="A4" s="40" t="s">
        <v>3</v>
      </c>
      <c r="B4" s="40"/>
      <c r="C4" s="40"/>
      <c r="D4" s="40"/>
      <c r="E4" s="40"/>
      <c r="F4" s="40"/>
      <c r="G4" s="40"/>
      <c r="H4" s="40"/>
    </row>
    <row r="5" spans="1:10" ht="8.25" customHeight="1">
      <c r="A5" s="10"/>
      <c r="B5" s="10"/>
      <c r="C5" s="11"/>
      <c r="D5" s="11"/>
      <c r="E5" s="11"/>
      <c r="F5" s="10"/>
      <c r="G5" s="10"/>
      <c r="H5" s="10"/>
    </row>
    <row r="6" spans="1:10">
      <c r="A6" s="2"/>
      <c r="B6" s="3"/>
      <c r="C6" s="34" t="s">
        <v>4</v>
      </c>
      <c r="D6" s="35"/>
      <c r="E6" s="36"/>
      <c r="F6" s="37" t="s">
        <v>26</v>
      </c>
      <c r="G6" s="37"/>
      <c r="H6" s="38"/>
      <c r="J6" s="25"/>
    </row>
    <row r="7" spans="1:10">
      <c r="A7" s="4"/>
      <c r="B7" s="5"/>
      <c r="C7" s="12" t="s">
        <v>5</v>
      </c>
      <c r="D7" s="12" t="s">
        <v>6</v>
      </c>
      <c r="E7" s="12" t="s">
        <v>7</v>
      </c>
      <c r="F7" s="12" t="s">
        <v>10</v>
      </c>
      <c r="G7" s="12" t="s">
        <v>8</v>
      </c>
      <c r="H7" s="12" t="s">
        <v>9</v>
      </c>
      <c r="J7" s="25"/>
    </row>
    <row r="8" spans="1:10">
      <c r="A8" s="6"/>
      <c r="B8" s="7"/>
      <c r="C8" s="9"/>
      <c r="D8" s="9"/>
      <c r="E8" s="9"/>
      <c r="F8" s="9"/>
      <c r="G8" s="9"/>
      <c r="H8" s="9"/>
    </row>
    <row r="9" spans="1:10">
      <c r="A9" s="17" t="s">
        <v>11</v>
      </c>
      <c r="B9" s="13"/>
      <c r="C9" s="13"/>
      <c r="D9" s="13"/>
      <c r="E9" s="13"/>
      <c r="F9" s="13"/>
      <c r="G9" s="13"/>
      <c r="H9" s="13"/>
    </row>
    <row r="10" spans="1:10">
      <c r="A10" s="4"/>
      <c r="B10" s="8" t="s">
        <v>12</v>
      </c>
      <c r="C10" s="19">
        <v>23859</v>
      </c>
      <c r="D10" s="19">
        <v>23959</v>
      </c>
      <c r="E10" s="19">
        <v>66857</v>
      </c>
      <c r="F10" s="21">
        <v>67500</v>
      </c>
      <c r="G10" s="26">
        <f>+(H10-E10)*100/E10</f>
        <v>0.96175419178246102</v>
      </c>
      <c r="H10" s="19">
        <v>67500</v>
      </c>
      <c r="J10" s="25"/>
    </row>
    <row r="11" spans="1:10">
      <c r="A11" s="4"/>
      <c r="B11" s="16" t="s">
        <v>13</v>
      </c>
      <c r="C11" s="20">
        <v>53861.91</v>
      </c>
      <c r="D11" s="20">
        <v>59796.77</v>
      </c>
      <c r="E11" s="20">
        <v>66579.97</v>
      </c>
      <c r="F11" s="20">
        <v>60000</v>
      </c>
      <c r="G11" s="27">
        <f t="shared" ref="G11:G12" si="0">+(H11-E11)*100/E11</f>
        <v>-9.8828070964886301</v>
      </c>
      <c r="H11" s="20">
        <v>60000</v>
      </c>
    </row>
    <row r="12" spans="1:10">
      <c r="A12" s="6"/>
      <c r="B12" s="16" t="s">
        <v>14</v>
      </c>
      <c r="C12" s="20">
        <v>800</v>
      </c>
      <c r="D12" s="20">
        <v>400</v>
      </c>
      <c r="E12" s="20">
        <v>2464</v>
      </c>
      <c r="F12" s="20">
        <v>2500</v>
      </c>
      <c r="G12" s="27">
        <f t="shared" si="0"/>
        <v>-39.123376623376622</v>
      </c>
      <c r="H12" s="20">
        <v>1500</v>
      </c>
    </row>
    <row r="13" spans="1:10" ht="21.75" thickBot="1">
      <c r="A13" s="33" t="s">
        <v>15</v>
      </c>
      <c r="B13" s="33"/>
      <c r="C13" s="24">
        <f>SUM(C9:C12)</f>
        <v>78520.91</v>
      </c>
      <c r="D13" s="24">
        <f t="shared" ref="D13:H13" si="1">SUM(D9:D12)</f>
        <v>84155.76999999999</v>
      </c>
      <c r="E13" s="24">
        <f t="shared" si="1"/>
        <v>135900.97</v>
      </c>
      <c r="F13" s="24">
        <f t="shared" si="1"/>
        <v>130000</v>
      </c>
      <c r="G13" s="24">
        <f>SUM(G9:G12)</f>
        <v>-48.044429528082787</v>
      </c>
      <c r="H13" s="24">
        <f t="shared" si="1"/>
        <v>129000</v>
      </c>
    </row>
    <row r="14" spans="1:10" ht="21.75" thickTop="1">
      <c r="A14" s="18" t="s">
        <v>17</v>
      </c>
      <c r="B14" s="14"/>
      <c r="C14" s="21"/>
      <c r="D14" s="21"/>
      <c r="E14" s="21"/>
      <c r="F14" s="21"/>
      <c r="G14" s="21"/>
      <c r="H14" s="21"/>
    </row>
    <row r="15" spans="1:10">
      <c r="A15" s="4"/>
      <c r="B15" s="8" t="s">
        <v>16</v>
      </c>
      <c r="C15" s="19">
        <v>0</v>
      </c>
      <c r="D15" s="19">
        <v>0</v>
      </c>
      <c r="E15" s="19">
        <v>0</v>
      </c>
      <c r="F15" s="19">
        <v>0</v>
      </c>
      <c r="G15" s="29">
        <v>0</v>
      </c>
      <c r="H15" s="19">
        <v>0</v>
      </c>
    </row>
    <row r="16" spans="1:10">
      <c r="A16" s="4"/>
      <c r="B16" s="16" t="s">
        <v>18</v>
      </c>
      <c r="C16" s="20">
        <v>0</v>
      </c>
      <c r="D16" s="20">
        <v>0</v>
      </c>
      <c r="E16" s="20">
        <v>0</v>
      </c>
      <c r="F16" s="20">
        <v>0</v>
      </c>
      <c r="G16" s="28">
        <v>0</v>
      </c>
      <c r="H16" s="20">
        <v>0</v>
      </c>
    </row>
    <row r="17" spans="1:8">
      <c r="A17" s="4"/>
      <c r="B17" s="16" t="s">
        <v>19</v>
      </c>
      <c r="C17" s="20">
        <v>0</v>
      </c>
      <c r="D17" s="20">
        <v>0</v>
      </c>
      <c r="E17" s="20">
        <v>0</v>
      </c>
      <c r="F17" s="20">
        <v>0</v>
      </c>
      <c r="G17" s="28">
        <v>0</v>
      </c>
      <c r="H17" s="20">
        <v>0</v>
      </c>
    </row>
    <row r="18" spans="1:8">
      <c r="A18" s="4"/>
      <c r="B18" s="16" t="s">
        <v>20</v>
      </c>
      <c r="C18" s="20">
        <v>7129.4</v>
      </c>
      <c r="D18" s="20">
        <v>9240</v>
      </c>
      <c r="E18" s="20">
        <v>6240</v>
      </c>
      <c r="F18" s="20">
        <v>6000</v>
      </c>
      <c r="G18" s="26">
        <f>+(H18-E18)*100/E18</f>
        <v>60.256410256410255</v>
      </c>
      <c r="H18" s="20">
        <v>10000</v>
      </c>
    </row>
    <row r="19" spans="1:8">
      <c r="A19" s="4"/>
      <c r="B19" s="16" t="s">
        <v>55</v>
      </c>
      <c r="C19" s="20">
        <v>0</v>
      </c>
      <c r="D19" s="20">
        <v>0</v>
      </c>
      <c r="E19" s="20">
        <v>0</v>
      </c>
      <c r="F19" s="20">
        <v>0</v>
      </c>
      <c r="G19" s="28">
        <v>0</v>
      </c>
      <c r="H19" s="20">
        <v>0</v>
      </c>
    </row>
    <row r="20" spans="1:8">
      <c r="A20" s="4"/>
      <c r="B20" s="16" t="s">
        <v>21</v>
      </c>
      <c r="C20" s="20">
        <v>0</v>
      </c>
      <c r="D20" s="20">
        <v>0</v>
      </c>
      <c r="E20" s="20">
        <v>0</v>
      </c>
      <c r="F20" s="20">
        <v>0</v>
      </c>
      <c r="G20" s="28">
        <v>0</v>
      </c>
      <c r="H20" s="20">
        <v>0</v>
      </c>
    </row>
    <row r="21" spans="1:8">
      <c r="A21" s="4"/>
      <c r="B21" s="16" t="s">
        <v>22</v>
      </c>
      <c r="C21" s="20">
        <v>0</v>
      </c>
      <c r="D21" s="20">
        <v>0</v>
      </c>
      <c r="E21" s="20">
        <v>1400</v>
      </c>
      <c r="F21" s="20">
        <v>4000</v>
      </c>
      <c r="G21" s="26">
        <f>+(H21-E21)*100/E21</f>
        <v>1328.5714285714287</v>
      </c>
      <c r="H21" s="20">
        <v>20000</v>
      </c>
    </row>
    <row r="22" spans="1:8">
      <c r="A22" s="4"/>
      <c r="B22" s="16" t="s">
        <v>23</v>
      </c>
      <c r="C22" s="20">
        <v>0</v>
      </c>
      <c r="D22" s="20">
        <v>0</v>
      </c>
      <c r="E22" s="20">
        <v>0</v>
      </c>
      <c r="F22" s="20">
        <v>0</v>
      </c>
      <c r="G22" s="28">
        <v>0</v>
      </c>
      <c r="H22" s="20">
        <v>0</v>
      </c>
    </row>
    <row r="23" spans="1:8">
      <c r="A23" s="6"/>
      <c r="B23" s="16" t="s">
        <v>24</v>
      </c>
      <c r="C23" s="20">
        <v>0</v>
      </c>
      <c r="D23" s="20">
        <v>0</v>
      </c>
      <c r="E23" s="20">
        <v>0</v>
      </c>
      <c r="F23" s="19">
        <v>0</v>
      </c>
      <c r="G23" s="26">
        <v>0</v>
      </c>
      <c r="H23" s="19">
        <v>0</v>
      </c>
    </row>
    <row r="24" spans="1:8" ht="21.75" thickBot="1">
      <c r="A24" s="33" t="s">
        <v>25</v>
      </c>
      <c r="B24" s="33"/>
      <c r="C24" s="24">
        <f>SUM(C14:C23)</f>
        <v>7129.4</v>
      </c>
      <c r="D24" s="24">
        <f t="shared" ref="D24:H24" si="2">SUM(D14:D23)</f>
        <v>9240</v>
      </c>
      <c r="E24" s="24">
        <f t="shared" si="2"/>
        <v>7640</v>
      </c>
      <c r="F24" s="24">
        <f t="shared" si="2"/>
        <v>10000</v>
      </c>
      <c r="G24" s="24">
        <f>SUM(G14:G23)</f>
        <v>1388.8278388278388</v>
      </c>
      <c r="H24" s="24">
        <f t="shared" si="2"/>
        <v>30000</v>
      </c>
    </row>
    <row r="25" spans="1:8" ht="21.75" thickTop="1">
      <c r="A25" s="18" t="s">
        <v>27</v>
      </c>
      <c r="B25" s="14"/>
      <c r="C25" s="22"/>
      <c r="D25" s="22"/>
      <c r="E25" s="22"/>
      <c r="F25" s="22"/>
      <c r="G25" s="22"/>
      <c r="H25" s="22"/>
    </row>
    <row r="26" spans="1:8">
      <c r="A26" s="6"/>
      <c r="B26" s="8" t="s">
        <v>28</v>
      </c>
      <c r="C26" s="19">
        <v>113246.1</v>
      </c>
      <c r="D26" s="19">
        <v>106031.65</v>
      </c>
      <c r="E26" s="19">
        <v>97383</v>
      </c>
      <c r="F26" s="19">
        <v>100000</v>
      </c>
      <c r="G26" s="26">
        <f>+(H26-E26)*100/E26</f>
        <v>2.6873273569308811</v>
      </c>
      <c r="H26" s="19">
        <v>100000</v>
      </c>
    </row>
    <row r="27" spans="1:8" ht="21.75" thickBot="1">
      <c r="A27" s="33" t="s">
        <v>29</v>
      </c>
      <c r="B27" s="33"/>
      <c r="C27" s="24">
        <f>SUM(C26)</f>
        <v>113246.1</v>
      </c>
      <c r="D27" s="24">
        <f t="shared" ref="D27:H27" si="3">SUM(D26)</f>
        <v>106031.65</v>
      </c>
      <c r="E27" s="24">
        <f t="shared" si="3"/>
        <v>97383</v>
      </c>
      <c r="F27" s="24">
        <f t="shared" si="3"/>
        <v>100000</v>
      </c>
      <c r="G27" s="24">
        <f t="shared" si="3"/>
        <v>2.6873273569308811</v>
      </c>
      <c r="H27" s="24">
        <f t="shared" si="3"/>
        <v>100000</v>
      </c>
    </row>
    <row r="28" spans="1:8" ht="21.75" thickTop="1">
      <c r="A28" s="18" t="s">
        <v>30</v>
      </c>
      <c r="B28" s="18"/>
      <c r="C28" s="21"/>
      <c r="D28" s="21"/>
      <c r="E28" s="21"/>
      <c r="F28" s="21"/>
      <c r="G28" s="21"/>
      <c r="H28" s="21"/>
    </row>
    <row r="29" spans="1:8">
      <c r="A29" s="6"/>
      <c r="B29" s="8" t="s">
        <v>31</v>
      </c>
      <c r="C29" s="19">
        <v>583973</v>
      </c>
      <c r="D29" s="19">
        <v>607279</v>
      </c>
      <c r="E29" s="19">
        <v>631540</v>
      </c>
      <c r="F29" s="19">
        <v>650000</v>
      </c>
      <c r="G29" s="26">
        <f>+(H29-E29)*100/E29</f>
        <v>2.9230135858377935</v>
      </c>
      <c r="H29" s="19">
        <v>650000</v>
      </c>
    </row>
    <row r="30" spans="1:8" ht="21.75" thickBot="1">
      <c r="A30" s="33" t="s">
        <v>32</v>
      </c>
      <c r="B30" s="33"/>
      <c r="C30" s="24">
        <f>SUM(C29)</f>
        <v>583973</v>
      </c>
      <c r="D30" s="24">
        <f t="shared" ref="D30:H30" si="4">SUM(D29)</f>
        <v>607279</v>
      </c>
      <c r="E30" s="24">
        <f t="shared" si="4"/>
        <v>631540</v>
      </c>
      <c r="F30" s="24">
        <f t="shared" si="4"/>
        <v>650000</v>
      </c>
      <c r="G30" s="24">
        <f t="shared" si="4"/>
        <v>2.9230135858377935</v>
      </c>
      <c r="H30" s="24">
        <f t="shared" si="4"/>
        <v>650000</v>
      </c>
    </row>
    <row r="31" spans="1:8" ht="21.75" thickTop="1">
      <c r="A31" s="18" t="s">
        <v>33</v>
      </c>
      <c r="B31" s="18"/>
      <c r="C31" s="21"/>
      <c r="D31" s="21"/>
      <c r="E31" s="21"/>
      <c r="F31" s="21"/>
      <c r="G31" s="21"/>
      <c r="H31" s="21"/>
    </row>
    <row r="32" spans="1:8">
      <c r="A32" s="6"/>
      <c r="B32" s="8" t="s">
        <v>34</v>
      </c>
      <c r="C32" s="19">
        <v>0</v>
      </c>
      <c r="D32" s="19">
        <v>0</v>
      </c>
      <c r="E32" s="19">
        <v>0</v>
      </c>
      <c r="F32" s="19">
        <v>0</v>
      </c>
      <c r="G32" s="30">
        <v>0</v>
      </c>
      <c r="H32" s="19">
        <v>0</v>
      </c>
    </row>
    <row r="33" spans="1:8">
      <c r="A33" s="15"/>
      <c r="B33" s="16" t="s">
        <v>35</v>
      </c>
      <c r="C33" s="20">
        <v>75900</v>
      </c>
      <c r="D33" s="20">
        <v>177000</v>
      </c>
      <c r="E33" s="20">
        <v>18500</v>
      </c>
      <c r="F33" s="20">
        <v>30000</v>
      </c>
      <c r="G33" s="26">
        <f>+(H33-E33)*100/E33</f>
        <v>8.1081081081081088</v>
      </c>
      <c r="H33" s="20">
        <v>20000</v>
      </c>
    </row>
    <row r="34" spans="1:8">
      <c r="A34" s="15"/>
      <c r="B34" s="16" t="s">
        <v>36</v>
      </c>
      <c r="C34" s="20">
        <v>0</v>
      </c>
      <c r="D34" s="20">
        <v>51</v>
      </c>
      <c r="E34" s="20">
        <v>0</v>
      </c>
      <c r="F34" s="20">
        <v>0</v>
      </c>
      <c r="G34" s="28">
        <v>0</v>
      </c>
      <c r="H34" s="20">
        <v>0</v>
      </c>
    </row>
    <row r="35" spans="1:8">
      <c r="A35" s="15"/>
      <c r="B35" s="16" t="s">
        <v>37</v>
      </c>
      <c r="C35" s="20">
        <v>50</v>
      </c>
      <c r="D35" s="20">
        <v>131</v>
      </c>
      <c r="E35" s="20">
        <v>90</v>
      </c>
      <c r="F35" s="20">
        <v>1000</v>
      </c>
      <c r="G35" s="26">
        <f>+(H35-E35)*100/E35</f>
        <v>1344.4444444444443</v>
      </c>
      <c r="H35" s="20">
        <v>1300</v>
      </c>
    </row>
    <row r="36" spans="1:8" ht="21.75" thickBot="1">
      <c r="A36" s="33" t="s">
        <v>38</v>
      </c>
      <c r="B36" s="33"/>
      <c r="C36" s="24">
        <f>SUM(C32:C35)</f>
        <v>75950</v>
      </c>
      <c r="D36" s="24">
        <f t="shared" ref="D36:H36" si="5">SUM(D32:D35)</f>
        <v>177182</v>
      </c>
      <c r="E36" s="24">
        <f>SUM(E32:E35)</f>
        <v>18590</v>
      </c>
      <c r="F36" s="24">
        <f t="shared" si="5"/>
        <v>31000</v>
      </c>
      <c r="G36" s="24">
        <f t="shared" si="5"/>
        <v>1352.5525525525525</v>
      </c>
      <c r="H36" s="24">
        <f t="shared" si="5"/>
        <v>21300</v>
      </c>
    </row>
    <row r="37" spans="1:8" ht="21.75" thickTop="1">
      <c r="A37" s="18" t="s">
        <v>39</v>
      </c>
      <c r="B37" s="18"/>
      <c r="C37" s="21"/>
      <c r="D37" s="21"/>
      <c r="E37" s="21"/>
      <c r="F37" s="21"/>
      <c r="G37" s="21"/>
      <c r="H37" s="21"/>
    </row>
    <row r="38" spans="1:8">
      <c r="A38" s="6"/>
      <c r="B38" s="8" t="s">
        <v>40</v>
      </c>
      <c r="C38" s="19">
        <v>1000</v>
      </c>
      <c r="D38" s="19">
        <v>0</v>
      </c>
      <c r="E38" s="19">
        <v>3000</v>
      </c>
      <c r="F38" s="19">
        <v>0</v>
      </c>
      <c r="G38" s="30">
        <v>0</v>
      </c>
      <c r="H38" s="19">
        <v>0</v>
      </c>
    </row>
    <row r="39" spans="1:8" ht="21.75" thickBot="1">
      <c r="A39" s="33" t="s">
        <v>41</v>
      </c>
      <c r="B39" s="33"/>
      <c r="C39" s="24">
        <f>SUM(C38)</f>
        <v>1000</v>
      </c>
      <c r="D39" s="24">
        <f t="shared" ref="D39:H39" si="6">SUM(D38)</f>
        <v>0</v>
      </c>
      <c r="E39" s="24">
        <f t="shared" si="6"/>
        <v>3000</v>
      </c>
      <c r="F39" s="24">
        <f t="shared" si="6"/>
        <v>0</v>
      </c>
      <c r="G39" s="24">
        <f t="shared" si="6"/>
        <v>0</v>
      </c>
      <c r="H39" s="24">
        <f t="shared" si="6"/>
        <v>0</v>
      </c>
    </row>
    <row r="40" spans="1:8" ht="21.75" thickTop="1">
      <c r="A40" s="18" t="s">
        <v>42</v>
      </c>
      <c r="B40" s="18"/>
      <c r="C40" s="21"/>
      <c r="D40" s="21"/>
      <c r="E40" s="21"/>
      <c r="F40" s="21"/>
      <c r="G40" s="21"/>
      <c r="H40" s="21"/>
    </row>
    <row r="41" spans="1:8">
      <c r="A41" s="6"/>
      <c r="B41" s="8" t="s">
        <v>43</v>
      </c>
      <c r="C41" s="19">
        <v>7788153.3300000001</v>
      </c>
      <c r="D41" s="19">
        <v>7994708.5499999998</v>
      </c>
      <c r="E41" s="19">
        <v>8341014.8600000003</v>
      </c>
      <c r="F41" s="20">
        <v>8900000</v>
      </c>
      <c r="G41" s="27">
        <f>+(H41-E41)*100/E41</f>
        <v>6.701644216948436</v>
      </c>
      <c r="H41" s="20">
        <v>8900000</v>
      </c>
    </row>
    <row r="42" spans="1:8">
      <c r="A42" s="15"/>
      <c r="B42" s="16" t="s">
        <v>44</v>
      </c>
      <c r="C42" s="20">
        <v>1534037.24</v>
      </c>
      <c r="D42" s="20">
        <v>1479574.77</v>
      </c>
      <c r="E42" s="20">
        <v>1532773.32</v>
      </c>
      <c r="F42" s="20">
        <v>1734000</v>
      </c>
      <c r="G42" s="27">
        <f>+(H42-E42)*100/E42</f>
        <v>7.6480115141878855</v>
      </c>
      <c r="H42" s="20">
        <v>1650000</v>
      </c>
    </row>
    <row r="43" spans="1:8">
      <c r="A43" s="15"/>
      <c r="B43" s="16" t="s">
        <v>45</v>
      </c>
      <c r="C43" s="20">
        <v>57412.39</v>
      </c>
      <c r="D43" s="20">
        <v>52646.22</v>
      </c>
      <c r="E43" s="20">
        <v>46797.1</v>
      </c>
      <c r="F43" s="20">
        <v>85000</v>
      </c>
      <c r="G43" s="27">
        <f t="shared" ref="G43:G49" si="7">+(H43-E43)*100/E43</f>
        <v>28.213073032303289</v>
      </c>
      <c r="H43" s="20">
        <v>60000</v>
      </c>
    </row>
    <row r="44" spans="1:8">
      <c r="A44" s="15"/>
      <c r="B44" s="16" t="s">
        <v>46</v>
      </c>
      <c r="C44" s="20">
        <v>661882.27</v>
      </c>
      <c r="D44" s="20">
        <v>737901.71</v>
      </c>
      <c r="E44" s="20">
        <v>718025.79</v>
      </c>
      <c r="F44" s="20">
        <v>750000</v>
      </c>
      <c r="G44" s="27">
        <f t="shared" si="7"/>
        <v>14.202026085998938</v>
      </c>
      <c r="H44" s="20">
        <v>820000</v>
      </c>
    </row>
    <row r="45" spans="1:8">
      <c r="A45" s="15"/>
      <c r="B45" s="16" t="s">
        <v>47</v>
      </c>
      <c r="C45" s="20">
        <v>900291.08</v>
      </c>
      <c r="D45" s="20">
        <v>1271078.6200000001</v>
      </c>
      <c r="E45" s="20">
        <v>1544479.41</v>
      </c>
      <c r="F45" s="20">
        <v>1600000</v>
      </c>
      <c r="G45" s="27">
        <f t="shared" si="7"/>
        <v>19.781460861300836</v>
      </c>
      <c r="H45" s="20">
        <v>1850000</v>
      </c>
    </row>
    <row r="46" spans="1:8">
      <c r="A46" s="15"/>
      <c r="B46" s="16" t="s">
        <v>48</v>
      </c>
      <c r="C46" s="20">
        <v>54313.440000000002</v>
      </c>
      <c r="D46" s="20">
        <v>44159.3</v>
      </c>
      <c r="E46" s="20">
        <v>59377.56</v>
      </c>
      <c r="F46" s="20">
        <v>100000</v>
      </c>
      <c r="G46" s="27">
        <f t="shared" si="7"/>
        <v>17.889653936605011</v>
      </c>
      <c r="H46" s="20">
        <v>70000</v>
      </c>
    </row>
    <row r="47" spans="1:8">
      <c r="A47" s="15"/>
      <c r="B47" s="16" t="s">
        <v>49</v>
      </c>
      <c r="C47" s="20">
        <v>66048.7</v>
      </c>
      <c r="D47" s="20">
        <v>44071.98</v>
      </c>
      <c r="E47" s="20">
        <v>33553.57</v>
      </c>
      <c r="F47" s="20">
        <v>150000</v>
      </c>
      <c r="G47" s="27">
        <f t="shared" si="7"/>
        <v>49.015440085809054</v>
      </c>
      <c r="H47" s="20">
        <v>50000</v>
      </c>
    </row>
    <row r="48" spans="1:8">
      <c r="A48" s="15"/>
      <c r="B48" s="16" t="s">
        <v>50</v>
      </c>
      <c r="C48" s="20">
        <v>351557.6</v>
      </c>
      <c r="D48" s="20">
        <v>625383.19999999995</v>
      </c>
      <c r="E48" s="20">
        <v>672037</v>
      </c>
      <c r="F48" s="20">
        <v>700000</v>
      </c>
      <c r="G48" s="27">
        <f t="shared" si="7"/>
        <v>-10.71920147253797</v>
      </c>
      <c r="H48" s="20">
        <v>600000</v>
      </c>
    </row>
    <row r="49" spans="1:8">
      <c r="A49" s="15"/>
      <c r="B49" s="16" t="s">
        <v>51</v>
      </c>
      <c r="C49" s="20">
        <v>49169.440000000002</v>
      </c>
      <c r="D49" s="20">
        <v>367626.87</v>
      </c>
      <c r="E49" s="20">
        <v>475731.26</v>
      </c>
      <c r="F49" s="20">
        <v>600000</v>
      </c>
      <c r="G49" s="27">
        <f t="shared" si="7"/>
        <v>37.472572224915382</v>
      </c>
      <c r="H49" s="20">
        <v>654000</v>
      </c>
    </row>
    <row r="50" spans="1:8" ht="21.75" thickBot="1">
      <c r="A50" s="33" t="s">
        <v>52</v>
      </c>
      <c r="B50" s="33"/>
      <c r="C50" s="24">
        <f t="shared" ref="C50:H50" si="8">SUM(C41:C49)</f>
        <v>11462865.489999998</v>
      </c>
      <c r="D50" s="24">
        <f t="shared" si="8"/>
        <v>12617151.220000001</v>
      </c>
      <c r="E50" s="24">
        <f t="shared" si="8"/>
        <v>13423789.870000001</v>
      </c>
      <c r="F50" s="24">
        <f t="shared" si="8"/>
        <v>14619000</v>
      </c>
      <c r="G50" s="24">
        <f>SUM(G41:G49)</f>
        <v>170.20468048553084</v>
      </c>
      <c r="H50" s="24">
        <f t="shared" si="8"/>
        <v>14654000</v>
      </c>
    </row>
    <row r="51" spans="1:8" ht="21.75" thickTop="1">
      <c r="A51" s="18" t="s">
        <v>53</v>
      </c>
      <c r="B51" s="18"/>
      <c r="C51" s="21"/>
      <c r="D51" s="21"/>
      <c r="E51" s="21"/>
      <c r="F51" s="21"/>
      <c r="G51" s="21"/>
      <c r="H51" s="21"/>
    </row>
    <row r="52" spans="1:8">
      <c r="A52" s="6"/>
      <c r="B52" s="8" t="s">
        <v>56</v>
      </c>
      <c r="C52" s="19">
        <v>6001139</v>
      </c>
      <c r="D52" s="19">
        <v>5991078</v>
      </c>
      <c r="E52" s="19">
        <v>6040764</v>
      </c>
      <c r="F52" s="19">
        <v>16460000</v>
      </c>
      <c r="G52" s="30">
        <f t="shared" ref="G52" si="9">+(H52-E52)*100/E52</f>
        <v>119.56163160818731</v>
      </c>
      <c r="H52" s="19">
        <v>13263200</v>
      </c>
    </row>
    <row r="53" spans="1:8">
      <c r="A53" s="15"/>
      <c r="B53" s="16" t="s">
        <v>57</v>
      </c>
      <c r="C53" s="20"/>
      <c r="D53" s="20"/>
      <c r="E53" s="20"/>
      <c r="F53" s="20"/>
      <c r="G53" s="27"/>
      <c r="H53" s="20"/>
    </row>
    <row r="54" spans="1:8">
      <c r="A54" s="15"/>
      <c r="B54" s="32" t="s">
        <v>58</v>
      </c>
      <c r="C54" s="20"/>
      <c r="D54" s="20"/>
      <c r="E54" s="20"/>
      <c r="F54" s="20"/>
      <c r="G54" s="27"/>
      <c r="H54" s="20"/>
    </row>
    <row r="55" spans="1:8">
      <c r="A55" s="15"/>
      <c r="B55" s="16" t="s">
        <v>59</v>
      </c>
      <c r="C55" s="20"/>
      <c r="D55" s="20"/>
      <c r="E55" s="20"/>
      <c r="F55" s="20"/>
      <c r="G55" s="27"/>
      <c r="H55" s="20"/>
    </row>
    <row r="56" spans="1:8">
      <c r="A56" s="15"/>
      <c r="B56" s="16" t="s">
        <v>60</v>
      </c>
      <c r="C56" s="20"/>
      <c r="D56" s="20"/>
      <c r="E56" s="20"/>
      <c r="F56" s="20"/>
      <c r="G56" s="27"/>
      <c r="H56" s="20"/>
    </row>
    <row r="57" spans="1:8">
      <c r="A57" s="15"/>
      <c r="B57" s="16" t="s">
        <v>61</v>
      </c>
      <c r="C57" s="20"/>
      <c r="D57" s="20"/>
      <c r="E57" s="20"/>
      <c r="F57" s="20"/>
      <c r="G57" s="27"/>
      <c r="H57" s="20"/>
    </row>
    <row r="58" spans="1:8">
      <c r="A58" s="15"/>
      <c r="B58" s="16" t="s">
        <v>62</v>
      </c>
      <c r="C58" s="20"/>
      <c r="D58" s="20"/>
      <c r="E58" s="20"/>
      <c r="F58" s="20"/>
      <c r="G58" s="27"/>
      <c r="H58" s="20"/>
    </row>
    <row r="59" spans="1:8">
      <c r="A59" s="15"/>
      <c r="B59" s="16" t="s">
        <v>63</v>
      </c>
      <c r="C59" s="20"/>
      <c r="D59" s="20"/>
      <c r="E59" s="20"/>
      <c r="F59" s="20"/>
      <c r="G59" s="27"/>
      <c r="H59" s="20"/>
    </row>
    <row r="60" spans="1:8">
      <c r="A60" s="15"/>
      <c r="B60" s="16" t="s">
        <v>64</v>
      </c>
      <c r="C60" s="20"/>
      <c r="D60" s="20"/>
      <c r="E60" s="20"/>
      <c r="F60" s="20"/>
      <c r="G60" s="27"/>
      <c r="H60" s="20"/>
    </row>
    <row r="61" spans="1:8">
      <c r="A61" s="15"/>
      <c r="B61" s="16" t="s">
        <v>65</v>
      </c>
      <c r="C61" s="20"/>
      <c r="D61" s="20"/>
      <c r="E61" s="20"/>
      <c r="F61" s="20"/>
      <c r="G61" s="27"/>
      <c r="H61" s="20"/>
    </row>
    <row r="62" spans="1:8">
      <c r="A62" s="15"/>
      <c r="B62" s="16" t="s">
        <v>66</v>
      </c>
      <c r="C62" s="20"/>
      <c r="D62" s="20"/>
      <c r="E62" s="20"/>
      <c r="F62" s="20"/>
      <c r="G62" s="27"/>
      <c r="H62" s="20"/>
    </row>
    <row r="63" spans="1:8">
      <c r="A63" s="15"/>
      <c r="B63" s="16" t="s">
        <v>67</v>
      </c>
      <c r="C63" s="20"/>
      <c r="D63" s="20"/>
      <c r="E63" s="20"/>
      <c r="F63" s="20"/>
      <c r="G63" s="27"/>
      <c r="H63" s="20"/>
    </row>
    <row r="64" spans="1:8">
      <c r="A64" s="6"/>
      <c r="B64" s="8" t="s">
        <v>68</v>
      </c>
      <c r="C64" s="21"/>
      <c r="D64" s="21"/>
      <c r="E64" s="21"/>
      <c r="F64" s="21"/>
      <c r="G64" s="31"/>
      <c r="H64" s="21"/>
    </row>
    <row r="65" spans="1:8" ht="21.75" thickBot="1">
      <c r="A65" s="33" t="s">
        <v>69</v>
      </c>
      <c r="B65" s="33"/>
      <c r="C65" s="24">
        <f>SUM(C52)</f>
        <v>6001139</v>
      </c>
      <c r="D65" s="24">
        <f t="shared" ref="D65:H65" si="10">SUM(D52)</f>
        <v>5991078</v>
      </c>
      <c r="E65" s="24">
        <f t="shared" si="10"/>
        <v>6040764</v>
      </c>
      <c r="F65" s="24">
        <f t="shared" si="10"/>
        <v>16460000</v>
      </c>
      <c r="G65" s="24">
        <f t="shared" si="10"/>
        <v>119.56163160818731</v>
      </c>
      <c r="H65" s="24">
        <f t="shared" si="10"/>
        <v>13263200</v>
      </c>
    </row>
    <row r="66" spans="1:8" ht="22.5" thickTop="1" thickBot="1">
      <c r="A66" s="33" t="s">
        <v>54</v>
      </c>
      <c r="B66" s="33"/>
      <c r="C66" s="23">
        <f t="shared" ref="C66:H66" si="11">+C13+C24+C27+C30+C36+C39+C50+C65</f>
        <v>18323823.899999999</v>
      </c>
      <c r="D66" s="23">
        <f t="shared" si="11"/>
        <v>19592117.640000001</v>
      </c>
      <c r="E66" s="23">
        <f t="shared" si="11"/>
        <v>20358607.840000004</v>
      </c>
      <c r="F66" s="23">
        <f t="shared" si="11"/>
        <v>32000000</v>
      </c>
      <c r="G66" s="23">
        <f>+G13+G24+G27+G30+G36+G39+G50+G65</f>
        <v>2988.7126148887951</v>
      </c>
      <c r="H66" s="23">
        <f t="shared" si="11"/>
        <v>28847500</v>
      </c>
    </row>
    <row r="67" spans="1:8" ht="21.75" thickTop="1"/>
    <row r="68" spans="1:8">
      <c r="E68" s="25"/>
    </row>
  </sheetData>
  <mergeCells count="15">
    <mergeCell ref="A13:B13"/>
    <mergeCell ref="A24:B24"/>
    <mergeCell ref="C6:E6"/>
    <mergeCell ref="F6:H6"/>
    <mergeCell ref="A1:H1"/>
    <mergeCell ref="A2:H2"/>
    <mergeCell ref="A3:H3"/>
    <mergeCell ref="A4:H4"/>
    <mergeCell ref="A66:B66"/>
    <mergeCell ref="A27:B27"/>
    <mergeCell ref="A30:B30"/>
    <mergeCell ref="A36:B36"/>
    <mergeCell ref="A39:B39"/>
    <mergeCell ref="A50:B50"/>
    <mergeCell ref="A65:B65"/>
  </mergeCells>
  <printOptions horizontalCentered="1"/>
  <pageMargins left="0.39370078740157483" right="0.39370078740157483" top="0.51181102362204722" bottom="0.55118110236220474" header="0.15748031496062992" footer="0.35"/>
  <pageSetup paperSize="9" scale="90" firstPageNumber="19" orientation="landscape" useFirstPageNumber="1" horizontalDpi="300" verticalDpi="300" r:id="rId1"/>
  <headerFooter>
    <oddFooter>&amp;C&amp;P</oddFooter>
  </headerFooter>
  <rowBreaks count="2" manualBreakCount="2">
    <brk id="27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รายงานประมาณรายรับ</vt:lpstr>
      <vt:lpstr>รายงานประมาณรายรับ!Print_Titles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2017-09-21T09:20:46Z</cp:lastPrinted>
  <dcterms:created xsi:type="dcterms:W3CDTF">2017-07-11T07:59:41Z</dcterms:created>
  <dcterms:modified xsi:type="dcterms:W3CDTF">2017-09-22T03:00:04Z</dcterms:modified>
</cp:coreProperties>
</file>